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320" windowHeight="109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 s="1"/>
  <c r="G7" i="1"/>
  <c r="F7" i="1" s="1"/>
  <c r="I7" i="1"/>
  <c r="H7" i="1" s="1"/>
  <c r="H48" i="1" s="1"/>
  <c r="K7" i="1"/>
  <c r="J7" i="1" s="1"/>
  <c r="M7" i="1"/>
  <c r="L7" i="1" s="1"/>
  <c r="O7" i="1"/>
  <c r="N7" i="1" s="1"/>
  <c r="E46" i="1"/>
  <c r="G46" i="1"/>
  <c r="I46" i="1"/>
  <c r="K46" i="1"/>
  <c r="M46" i="1"/>
  <c r="O46" i="1"/>
  <c r="N47" i="1"/>
  <c r="N46" i="1" s="1"/>
  <c r="L47" i="1"/>
  <c r="L46" i="1" s="1"/>
  <c r="J47" i="1"/>
  <c r="J46" i="1" s="1"/>
  <c r="H47" i="1"/>
  <c r="H46" i="1" s="1"/>
  <c r="F47" i="1"/>
  <c r="F46" i="1" s="1"/>
  <c r="D47" i="1"/>
  <c r="D46" i="1" s="1"/>
  <c r="N45" i="1"/>
  <c r="L45" i="1"/>
  <c r="J45" i="1"/>
  <c r="H45" i="1"/>
  <c r="F45" i="1"/>
  <c r="D45" i="1"/>
  <c r="N44" i="1"/>
  <c r="L44" i="1"/>
  <c r="J44" i="1"/>
  <c r="H44" i="1"/>
  <c r="F44" i="1"/>
  <c r="D44" i="1"/>
  <c r="N43" i="1"/>
  <c r="L43" i="1"/>
  <c r="J43" i="1"/>
  <c r="H43" i="1"/>
  <c r="F43" i="1"/>
  <c r="D43" i="1"/>
  <c r="N42" i="1"/>
  <c r="L42" i="1"/>
  <c r="J42" i="1"/>
  <c r="H42" i="1"/>
  <c r="F42" i="1"/>
  <c r="D42" i="1"/>
  <c r="N41" i="1"/>
  <c r="L41" i="1"/>
  <c r="J41" i="1"/>
  <c r="H41" i="1"/>
  <c r="F41" i="1"/>
  <c r="D41" i="1"/>
  <c r="N40" i="1"/>
  <c r="L40" i="1"/>
  <c r="J40" i="1"/>
  <c r="H40" i="1"/>
  <c r="F40" i="1"/>
  <c r="D40" i="1"/>
  <c r="N38" i="1"/>
  <c r="L38" i="1"/>
  <c r="J38" i="1"/>
  <c r="H38" i="1"/>
  <c r="F38" i="1"/>
  <c r="D38" i="1"/>
  <c r="N34" i="1"/>
  <c r="L34" i="1"/>
  <c r="J34" i="1"/>
  <c r="H34" i="1"/>
  <c r="F34" i="1"/>
  <c r="D34" i="1"/>
  <c r="L33" i="1"/>
  <c r="N33" i="1"/>
  <c r="H33" i="1"/>
  <c r="F33" i="1"/>
  <c r="D33" i="1"/>
  <c r="N32" i="1"/>
  <c r="L32" i="1"/>
  <c r="J32" i="1"/>
  <c r="H32" i="1"/>
  <c r="F32" i="1"/>
  <c r="D32" i="1"/>
  <c r="N31" i="1"/>
  <c r="L31" i="1"/>
  <c r="J31" i="1"/>
  <c r="H31" i="1"/>
  <c r="F31" i="1"/>
  <c r="D31" i="1"/>
  <c r="G30" i="1"/>
  <c r="F30" i="1" s="1"/>
  <c r="I30" i="1"/>
  <c r="I29" i="1" s="1"/>
  <c r="H29" i="1" s="1"/>
  <c r="K30" i="1"/>
  <c r="J30" i="1" s="1"/>
  <c r="M30" i="1"/>
  <c r="M29" i="1" s="1"/>
  <c r="L29" i="1" s="1"/>
  <c r="O30" i="1"/>
  <c r="N30" i="1" s="1"/>
  <c r="E30" i="1"/>
  <c r="E29" i="1" s="1"/>
  <c r="D29" i="1" s="1"/>
  <c r="N22" i="1"/>
  <c r="N23" i="1"/>
  <c r="N24" i="1"/>
  <c r="N25" i="1"/>
  <c r="N26" i="1"/>
  <c r="N27" i="1"/>
  <c r="N28" i="1"/>
  <c r="L22" i="1"/>
  <c r="L23" i="1"/>
  <c r="L24" i="1"/>
  <c r="L25" i="1"/>
  <c r="L26" i="1"/>
  <c r="L27" i="1"/>
  <c r="L28" i="1"/>
  <c r="J22" i="1"/>
  <c r="J23" i="1"/>
  <c r="J24" i="1"/>
  <c r="J25" i="1"/>
  <c r="J26" i="1"/>
  <c r="J27" i="1"/>
  <c r="J28" i="1"/>
  <c r="H22" i="1"/>
  <c r="H23" i="1"/>
  <c r="H24" i="1"/>
  <c r="H25" i="1"/>
  <c r="H26" i="1"/>
  <c r="H27" i="1"/>
  <c r="H28" i="1"/>
  <c r="F22" i="1"/>
  <c r="F23" i="1"/>
  <c r="F24" i="1"/>
  <c r="F25" i="1"/>
  <c r="F26" i="1"/>
  <c r="F27" i="1"/>
  <c r="F28" i="1"/>
  <c r="D22" i="1"/>
  <c r="D23" i="1"/>
  <c r="D24" i="1"/>
  <c r="D25" i="1"/>
  <c r="D26" i="1"/>
  <c r="D27" i="1"/>
  <c r="D28" i="1"/>
  <c r="G21" i="1"/>
  <c r="F21" i="1" s="1"/>
  <c r="I21" i="1"/>
  <c r="H21" i="1" s="1"/>
  <c r="K21" i="1"/>
  <c r="J21" i="1" s="1"/>
  <c r="M21" i="1"/>
  <c r="L21" i="1" s="1"/>
  <c r="L48" i="1" s="1"/>
  <c r="O21" i="1"/>
  <c r="N21" i="1" s="1"/>
  <c r="E21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J48" i="1" l="1"/>
  <c r="N48" i="1"/>
  <c r="O48" i="1"/>
  <c r="K48" i="1"/>
  <c r="M48" i="1"/>
  <c r="I48" i="1"/>
  <c r="E48" i="1"/>
  <c r="D30" i="1"/>
  <c r="H30" i="1"/>
  <c r="L30" i="1"/>
  <c r="G29" i="1"/>
  <c r="F29" i="1" s="1"/>
  <c r="F48" i="1" s="1"/>
  <c r="K29" i="1"/>
  <c r="J29" i="1" s="1"/>
  <c r="O29" i="1"/>
  <c r="N29" i="1" s="1"/>
  <c r="D21" i="1"/>
  <c r="D48" i="1" s="1"/>
  <c r="G48" i="1" l="1"/>
</calcChain>
</file>

<file path=xl/sharedStrings.xml><?xml version="1.0" encoding="utf-8"?>
<sst xmlns="http://schemas.openxmlformats.org/spreadsheetml/2006/main" count="101" uniqueCount="92">
  <si>
    <t>Жилые дома со всеми видами благоустройства</t>
  </si>
  <si>
    <t>Неблагоустроенные жилые дома</t>
  </si>
  <si>
    <t>с ВДГО</t>
  </si>
  <si>
    <t>без ВДГО</t>
  </si>
  <si>
    <t>Работы, необходимые для надлежащего  содержания несущих конструкций (фундаментов, стен, колонн, столбов, перекрытий и покрытий, балок, ригелей, лестниц, несущих элементов крыш) и несущих конструкций (перегородок, внутренней отделки, полов) многоквартирных домов</t>
  </si>
  <si>
    <t>Работы, выполняемые в отношении всех видов фундаментов;</t>
  </si>
  <si>
    <t>Работы, выполняемые в зданиях с подвалами;</t>
  </si>
  <si>
    <t>Работы, выполняемые для надлежащего содержания стен многоквартирных домов;</t>
  </si>
  <si>
    <t>Работы, выполняемые в целях надлежащего содержания перекрытий и покрытий многоквартирных домов;</t>
  </si>
  <si>
    <t>Работы, выполняемые в целях надлежащего содержания колонн и столбов многоквартирных домов;</t>
  </si>
  <si>
    <t>Работы, выполняемые в целях надлежащего содержания балок (ригелей) перекрытий и покрытий многоквартирных домов;</t>
  </si>
  <si>
    <t>Работы, выполняемые в целях надлежащего содержания крыш многоквартирных домов;</t>
  </si>
  <si>
    <t>Работы, выполняемые в целях надлежащего содержания лестниц многоквартирных домов;</t>
  </si>
  <si>
    <t>Работы, выполняемые в целях надлежащего содержания фасадов многоквартирных домов;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</si>
  <si>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</si>
  <si>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домов;</t>
  </si>
  <si>
    <t>Работы, выполняемые в целях надлежащего содержания полов помещений, относящихся к общему имуществу в  многоквартирном доме;</t>
  </si>
  <si>
    <t>Работы, выполняемые в целях надлежащего содержания оконных и дверных заполнений помещений, относящихся к общему имуществу в  многоквартирном доме;</t>
  </si>
  <si>
    <t>Работы, необходимые для надлежащего  содержания оборудования и систем инженерно-технического обеспечения, входящих в состав общего имущества в многоквартирном доме</t>
  </si>
  <si>
    <t>Работы, выполняемые в целях надлежащего содержания систем вентиляции и дымоудаления многоквартирных домов;</t>
  </si>
  <si>
    <t>Работы, выполняемые в целях надлежащего содержания печей, каминов и очагов в  многоквартирных домах;</t>
  </si>
  <si>
    <t>Работы, выполняемые в целях надлежащего содержания индивидуальных тепловых пунктов водоподкачек в  многоквартирных домах;</t>
  </si>
  <si>
    <t>Работы, выполняемые в целях надлежащего содержания систем теплоснабжения (отопление, горячее водоснабжение) в многоквартирных домах;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</si>
  <si>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доме;</t>
  </si>
  <si>
    <t>Работы, выполняемые в целях надлежащего содержания систем внутридомового газового оборудования в многоквартирном доме;</t>
  </si>
  <si>
    <t>Работы и услуги по содержанию иного имущества в многоквартирном доме</t>
  </si>
  <si>
    <t>Работы по содержанию помещений, входящих в состав общего имущества в многоквартирном доме;</t>
  </si>
  <si>
    <t>Работы по содержанию земельного участка, на котором  расположен многоквартирный дом, предназначенными для обслуживания и эксплуатации этого дома в холодный период года;</t>
  </si>
  <si>
    <t>Работы по содержанию придомовой территории в теплый период года;</t>
  </si>
  <si>
    <t>Работы по обеспечению вывоза, в том числе откачке жидких бытовых отходов</t>
  </si>
  <si>
    <t xml:space="preserve">  - содержание сооружений и оборудования, используемых для накопления жидких бытовых отходов в многоквартирных домах, не  подключенных к централизованной системе водоотведения; </t>
  </si>
  <si>
    <t xml:space="preserve">  - вывоз ЖБО из дворовых туалетов, находящихся на придомовой территории; </t>
  </si>
  <si>
    <t xml:space="preserve">  - вывоз бытовых  сточных вод из септиков, находящихся на придомовой территории;</t>
  </si>
  <si>
    <t>Организация и содержание мест накопления твердых коммунальных отходов, включая облуживание и очистку контейнерных площадок;</t>
  </si>
  <si>
    <t>Организация сбора отходов I-IV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 обезвреживанию, размещению таких отходов;</t>
  </si>
  <si>
    <t>Работы по обеспечению требований пожарной безопасности - осмотры и обеспечение работоспособности состояния пожарных лестниц, лазов, проходов, выходов, систем аварийного освещения пожаротушения, сигнализации, противопожарного водоснабжения, средств противопожарной защиты;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</si>
  <si>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населения;</t>
  </si>
  <si>
    <t xml:space="preserve">Проверка состояния и при необходимости выполнение работ по восстановлению конструкций и (или) иного оборудования, предназначенного для обеспечения условий доступности для инвалидов помещения многоквартирного дома; </t>
  </si>
  <si>
    <t>Освещение придомовой территории</t>
  </si>
  <si>
    <t>Управление многоквартирным домом;</t>
  </si>
  <si>
    <t>Категория домов по степени благоустройства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</si>
  <si>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</si>
  <si>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 xml:space="preserve"> Жилые дома с отсутствием                 1  вида благоустройства</t>
  </si>
  <si>
    <t xml:space="preserve"> Жилые дома с отсутствием                 2  видов благоустройства</t>
  </si>
  <si>
    <t>Аварийное и ветхое жилье</t>
  </si>
  <si>
    <t>Головая плата (рублей)</t>
  </si>
  <si>
    <t>Стоимость на 1 кв. метр общей площади (руб. коп. в месяц)</t>
  </si>
  <si>
    <t>Головая плата (руб. коп.)</t>
  </si>
  <si>
    <t>Наименование работ и услуг</t>
  </si>
  <si>
    <t>Общие работы, выполняемые в целях надлежащего содержания систем водоснабжения (холодного и горячего), отопления и водоотведения в  многоквартирных домах (в том числе проверка и обеспечение работоспособности локальных очистных сооружений (септики) и дворовых туалетов</t>
  </si>
  <si>
    <t>№ п/п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</si>
  <si>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</si>
  <si>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</si>
  <si>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</si>
  <si>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</si>
  <si>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</si>
  <si>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</si>
  <si>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</si>
  <si>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</si>
  <si>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</si>
  <si>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</si>
  <si>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</si>
  <si>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</si>
  <si>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</si>
  <si>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2.1.</t>
  </si>
  <si>
    <t>2.2.</t>
  </si>
  <si>
    <t>2.3.</t>
  </si>
  <si>
    <t>2.4.</t>
  </si>
  <si>
    <t>2.5.</t>
  </si>
  <si>
    <t>2.6.</t>
  </si>
  <si>
    <t>2.7.</t>
  </si>
  <si>
    <t xml:space="preserve"> Дератизация, дезинсекция, дезинфекция;</t>
  </si>
  <si>
    <t>3.1.</t>
  </si>
  <si>
    <t>3.1.1.</t>
  </si>
  <si>
    <t>3.2.</t>
  </si>
  <si>
    <t>3.3.</t>
  </si>
  <si>
    <t>3.4.</t>
  </si>
  <si>
    <t>Работы по содержанию мест (площадок) накопления  твердых коммунальных отходов (в границах земельного участка придомовой терриории многоквартирного жилого дома)</t>
  </si>
  <si>
    <t>3.5.</t>
  </si>
  <si>
    <t>3.5.1.</t>
  </si>
  <si>
    <t>3.5.2.</t>
  </si>
  <si>
    <t>3.6.</t>
  </si>
  <si>
    <t>3.7.</t>
  </si>
  <si>
    <t>3.8.</t>
  </si>
  <si>
    <t>3.9.</t>
  </si>
  <si>
    <t>4.1.</t>
  </si>
  <si>
    <t>Работы по управлению многоквартирным домом</t>
  </si>
  <si>
    <t>Итого:</t>
  </si>
  <si>
    <t>*</t>
  </si>
  <si>
    <r>
      <t>Периодичность выполнения работ и оказания услуг</t>
    </r>
    <r>
      <rPr>
        <b/>
        <sz val="10"/>
        <color theme="1"/>
        <rFont val="Times New Roman"/>
        <family val="1"/>
        <charset val="204"/>
      </rPr>
      <t>*</t>
    </r>
  </si>
  <si>
    <t>Постановление Администрации муниципального образования Алапаевское от 28.12.2021 № 1126 "Об установлении периодичности выполнения работ и оказания услуг, включенных в минимальный перечень услуг и работ, необходимых для обеспечения надлежащего содержания общего имущества в многоквартирном доме, установленных постановлением Правительства Российской Федерации от 03.04.2013 № 290 "О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выполнения" для нанимателей жилых помещений по договорам социального найма и договорам найма жилых помещений муниципального жилищного фонда и собствеников жилых помещений, которые не приняли решение о выборе способа управления многоквартирным домом на территории муниципального образования Алапаевское" (прилагается).</t>
  </si>
  <si>
    <t>Приложение 2 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</si>
</sst>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textRotation="90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4" fontId="8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9" fillId="0" borderId="1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12" fillId="3" borderId="1" xfId="0" applyFont="1" applyFill="1" applyBorder="1" applyAlignment="1">
      <alignment vertical="center"/>
    </xf>
    <xf numFmtId="2" fontId="12" fillId="3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2" fontId="10" fillId="0" borderId="1" xfId="0" applyNumberFormat="1" applyFont="1" applyBorder="1"/>
    <xf numFmtId="0" fontId="12" fillId="0" borderId="0" xfId="0" applyFont="1" applyAlignment="1">
      <alignment horizontal="left" vertical="top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43" workbookViewId="0">
      <selection sqref="A1:O50"/>
    </sheetView>
  </sheetViews>
  <sheetFormatPr defaultRowHeight="15" x14ac:dyDescent="0.25"/>
  <cols>
    <col min="1" max="1" width="4.5703125" customWidth="1"/>
    <col min="2" max="2" width="20.85546875" customWidth="1"/>
    <col min="3" max="3" width="11.42578125" customWidth="1"/>
    <col min="5" max="5" width="7.140625" customWidth="1"/>
    <col min="7" max="7" width="6.42578125" customWidth="1"/>
    <col min="9" max="9" width="6.42578125" customWidth="1"/>
    <col min="10" max="10" width="8.42578125" customWidth="1"/>
    <col min="11" max="11" width="7" customWidth="1"/>
    <col min="13" max="13" width="7.28515625" customWidth="1"/>
    <col min="15" max="15" width="6.7109375" customWidth="1"/>
  </cols>
  <sheetData>
    <row r="1" spans="1:15" x14ac:dyDescent="0.25">
      <c r="J1" s="83" t="s">
        <v>91</v>
      </c>
      <c r="K1" s="83"/>
      <c r="L1" s="83"/>
      <c r="M1" s="83"/>
      <c r="N1" s="83"/>
      <c r="O1" s="83"/>
    </row>
    <row r="2" spans="1:15" ht="34.5" customHeight="1" x14ac:dyDescent="0.25">
      <c r="B2" s="65" t="s">
        <v>41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x14ac:dyDescent="0.25">
      <c r="A3" s="61" t="s">
        <v>50</v>
      </c>
      <c r="B3" s="53" t="s">
        <v>48</v>
      </c>
      <c r="C3" s="71" t="s">
        <v>89</v>
      </c>
      <c r="D3" s="74" t="s">
        <v>40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</row>
    <row r="4" spans="1:15" ht="30.75" customHeight="1" x14ac:dyDescent="0.25">
      <c r="A4" s="62"/>
      <c r="B4" s="70"/>
      <c r="C4" s="72"/>
      <c r="D4" s="77" t="s">
        <v>0</v>
      </c>
      <c r="E4" s="78"/>
      <c r="F4" s="78"/>
      <c r="G4" s="79"/>
      <c r="H4" s="66" t="s">
        <v>42</v>
      </c>
      <c r="I4" s="67"/>
      <c r="J4" s="66" t="s">
        <v>43</v>
      </c>
      <c r="K4" s="67"/>
      <c r="L4" s="66" t="s">
        <v>1</v>
      </c>
      <c r="M4" s="67"/>
      <c r="N4" s="66" t="s">
        <v>44</v>
      </c>
      <c r="O4" s="67"/>
    </row>
    <row r="5" spans="1:15" ht="21" customHeight="1" x14ac:dyDescent="0.25">
      <c r="A5" s="62"/>
      <c r="B5" s="70"/>
      <c r="C5" s="72"/>
      <c r="D5" s="77" t="s">
        <v>2</v>
      </c>
      <c r="E5" s="79"/>
      <c r="F5" s="77" t="s">
        <v>3</v>
      </c>
      <c r="G5" s="79"/>
      <c r="H5" s="68"/>
      <c r="I5" s="69"/>
      <c r="J5" s="68"/>
      <c r="K5" s="69"/>
      <c r="L5" s="68"/>
      <c r="M5" s="69"/>
      <c r="N5" s="68"/>
      <c r="O5" s="69"/>
    </row>
    <row r="6" spans="1:15" ht="138" x14ac:dyDescent="0.25">
      <c r="A6" s="63"/>
      <c r="B6" s="54"/>
      <c r="C6" s="73"/>
      <c r="D6" s="1" t="s">
        <v>47</v>
      </c>
      <c r="E6" s="31" t="s">
        <v>46</v>
      </c>
      <c r="F6" s="31" t="s">
        <v>45</v>
      </c>
      <c r="G6" s="31" t="s">
        <v>46</v>
      </c>
      <c r="H6" s="31" t="s">
        <v>45</v>
      </c>
      <c r="I6" s="31" t="s">
        <v>46</v>
      </c>
      <c r="J6" s="31" t="s">
        <v>45</v>
      </c>
      <c r="K6" s="31" t="s">
        <v>46</v>
      </c>
      <c r="L6" s="31" t="s">
        <v>45</v>
      </c>
      <c r="M6" s="31" t="s">
        <v>46</v>
      </c>
      <c r="N6" s="31" t="s">
        <v>45</v>
      </c>
      <c r="O6" s="31" t="s">
        <v>46</v>
      </c>
    </row>
    <row r="7" spans="1:15" ht="132" customHeight="1" x14ac:dyDescent="0.25">
      <c r="A7" s="20">
        <v>1</v>
      </c>
      <c r="B7" s="2" t="s">
        <v>4</v>
      </c>
      <c r="C7" s="8"/>
      <c r="D7" s="9">
        <f>E7*12</f>
        <v>46.44</v>
      </c>
      <c r="E7" s="18">
        <f>E8+E9+E10+E11+E12+E13+E14+E15+E16+E17+E18+E19+E20</f>
        <v>3.87</v>
      </c>
      <c r="F7" s="32">
        <f>G7*12</f>
        <v>46.44</v>
      </c>
      <c r="G7" s="18">
        <f>G8+G9+G10+G11+G12+G13+G14+G15+G16+G17+G18+G19+G20</f>
        <v>3.87</v>
      </c>
      <c r="H7" s="32">
        <f>I7*12</f>
        <v>46.44</v>
      </c>
      <c r="I7" s="18">
        <f>I8+I9+I10+I11+I12+I13+I14+I15+I16+I17+I18+I19+I20</f>
        <v>3.87</v>
      </c>
      <c r="J7" s="32">
        <f>K7*12</f>
        <v>46.44</v>
      </c>
      <c r="K7" s="18">
        <f>K8+K9+K10+K11+K12+K13+K14+K15+K16+K17+K18+K19+K20</f>
        <v>3.87</v>
      </c>
      <c r="L7" s="32">
        <f>M7*12</f>
        <v>43.080000000000005</v>
      </c>
      <c r="M7" s="18">
        <f>M8+M9+M10+M11+M12+M13+M14+M15+M16+M17+M18+M19+M20</f>
        <v>3.5900000000000003</v>
      </c>
      <c r="N7" s="18">
        <f>O7*12</f>
        <v>0</v>
      </c>
      <c r="O7" s="18">
        <f>O8+O9+O10+O11+O12+O13+O14+O15+O16+O17+O18+O19+O20</f>
        <v>0</v>
      </c>
    </row>
    <row r="8" spans="1:15" ht="34.5" x14ac:dyDescent="0.25">
      <c r="A8" s="19" t="s">
        <v>51</v>
      </c>
      <c r="B8" s="3" t="s">
        <v>5</v>
      </c>
      <c r="C8" s="10"/>
      <c r="D8" s="30">
        <f t="shared" ref="D8:D20" si="0">E8*12</f>
        <v>6.7200000000000006</v>
      </c>
      <c r="E8" s="34">
        <v>0.56000000000000005</v>
      </c>
      <c r="F8" s="34">
        <f t="shared" ref="F8:F20" si="1">G8*12</f>
        <v>6.7200000000000006</v>
      </c>
      <c r="G8" s="34">
        <v>0.56000000000000005</v>
      </c>
      <c r="H8" s="34">
        <f t="shared" ref="H8:H20" si="2">I8*12</f>
        <v>6.7200000000000006</v>
      </c>
      <c r="I8" s="34">
        <v>0.56000000000000005</v>
      </c>
      <c r="J8" s="34">
        <f t="shared" ref="J8:J20" si="3">K8*12</f>
        <v>6.7200000000000006</v>
      </c>
      <c r="K8" s="36">
        <v>0.56000000000000005</v>
      </c>
      <c r="L8" s="34">
        <f t="shared" ref="L8:L20" si="4">M8*12</f>
        <v>6.7200000000000006</v>
      </c>
      <c r="M8" s="36">
        <v>0.56000000000000005</v>
      </c>
      <c r="N8" s="33">
        <f t="shared" ref="N8:N20" si="5">O8*12</f>
        <v>0</v>
      </c>
      <c r="O8" s="37">
        <v>0</v>
      </c>
    </row>
    <row r="9" spans="1:15" ht="23.25" x14ac:dyDescent="0.25">
      <c r="A9" s="19" t="s">
        <v>52</v>
      </c>
      <c r="B9" s="3" t="s">
        <v>6</v>
      </c>
      <c r="C9" s="10"/>
      <c r="D9" s="30">
        <f t="shared" si="0"/>
        <v>3.3600000000000003</v>
      </c>
      <c r="E9" s="34">
        <v>0.28000000000000003</v>
      </c>
      <c r="F9" s="34">
        <f t="shared" si="1"/>
        <v>3.3600000000000003</v>
      </c>
      <c r="G9" s="34">
        <v>0.28000000000000003</v>
      </c>
      <c r="H9" s="34">
        <f t="shared" si="2"/>
        <v>3.3600000000000003</v>
      </c>
      <c r="I9" s="34">
        <v>0.28000000000000003</v>
      </c>
      <c r="J9" s="34">
        <f t="shared" si="3"/>
        <v>3.3600000000000003</v>
      </c>
      <c r="K9" s="36">
        <v>0.28000000000000003</v>
      </c>
      <c r="L9" s="33">
        <f t="shared" si="4"/>
        <v>0</v>
      </c>
      <c r="M9" s="37">
        <v>0</v>
      </c>
      <c r="N9" s="33">
        <f t="shared" si="5"/>
        <v>0</v>
      </c>
      <c r="O9" s="37">
        <v>0</v>
      </c>
    </row>
    <row r="10" spans="1:15" ht="45.75" x14ac:dyDescent="0.25">
      <c r="A10" s="19" t="s">
        <v>53</v>
      </c>
      <c r="B10" s="3" t="s">
        <v>7</v>
      </c>
      <c r="C10" s="10"/>
      <c r="D10" s="30">
        <f t="shared" si="0"/>
        <v>5.16</v>
      </c>
      <c r="E10" s="34">
        <v>0.43</v>
      </c>
      <c r="F10" s="34">
        <f t="shared" si="1"/>
        <v>5.16</v>
      </c>
      <c r="G10" s="34">
        <v>0.43</v>
      </c>
      <c r="H10" s="34">
        <f t="shared" si="2"/>
        <v>5.16</v>
      </c>
      <c r="I10" s="34">
        <v>0.43</v>
      </c>
      <c r="J10" s="34">
        <f t="shared" si="3"/>
        <v>5.16</v>
      </c>
      <c r="K10" s="36">
        <v>0.43</v>
      </c>
      <c r="L10" s="34">
        <f t="shared" si="4"/>
        <v>5.16</v>
      </c>
      <c r="M10" s="36">
        <v>0.43</v>
      </c>
      <c r="N10" s="33">
        <f t="shared" si="5"/>
        <v>0</v>
      </c>
      <c r="O10" s="37">
        <v>0</v>
      </c>
    </row>
    <row r="11" spans="1:15" ht="57" x14ac:dyDescent="0.25">
      <c r="A11" s="19" t="s">
        <v>54</v>
      </c>
      <c r="B11" s="3" t="s">
        <v>8</v>
      </c>
      <c r="C11" s="10"/>
      <c r="D11" s="30">
        <f t="shared" si="0"/>
        <v>5.16</v>
      </c>
      <c r="E11" s="34">
        <v>0.43</v>
      </c>
      <c r="F11" s="34">
        <f t="shared" si="1"/>
        <v>5.16</v>
      </c>
      <c r="G11" s="34">
        <v>0.43</v>
      </c>
      <c r="H11" s="34">
        <f t="shared" si="2"/>
        <v>5.16</v>
      </c>
      <c r="I11" s="34">
        <v>0.43</v>
      </c>
      <c r="J11" s="34">
        <f t="shared" si="3"/>
        <v>5.16</v>
      </c>
      <c r="K11" s="36">
        <v>0.43</v>
      </c>
      <c r="L11" s="34">
        <f t="shared" si="4"/>
        <v>5.16</v>
      </c>
      <c r="M11" s="36">
        <v>0.43</v>
      </c>
      <c r="N11" s="33">
        <f t="shared" si="5"/>
        <v>0</v>
      </c>
      <c r="O11" s="37">
        <v>0</v>
      </c>
    </row>
    <row r="12" spans="1:15" ht="57" x14ac:dyDescent="0.25">
      <c r="A12" s="19" t="s">
        <v>55</v>
      </c>
      <c r="B12" s="3" t="s">
        <v>9</v>
      </c>
      <c r="C12" s="10"/>
      <c r="D12" s="30">
        <f t="shared" si="0"/>
        <v>1.6800000000000002</v>
      </c>
      <c r="E12" s="34">
        <v>0.14000000000000001</v>
      </c>
      <c r="F12" s="34">
        <f t="shared" si="1"/>
        <v>1.6800000000000002</v>
      </c>
      <c r="G12" s="34">
        <v>0.14000000000000001</v>
      </c>
      <c r="H12" s="34">
        <f t="shared" si="2"/>
        <v>1.6800000000000002</v>
      </c>
      <c r="I12" s="34">
        <v>0.14000000000000001</v>
      </c>
      <c r="J12" s="34">
        <f t="shared" si="3"/>
        <v>1.6800000000000002</v>
      </c>
      <c r="K12" s="36">
        <v>0.14000000000000001</v>
      </c>
      <c r="L12" s="34">
        <f t="shared" si="4"/>
        <v>1.6800000000000002</v>
      </c>
      <c r="M12" s="36">
        <v>0.14000000000000001</v>
      </c>
      <c r="N12" s="33">
        <f t="shared" si="5"/>
        <v>0</v>
      </c>
      <c r="O12" s="37">
        <v>0</v>
      </c>
    </row>
    <row r="13" spans="1:15" ht="57" x14ac:dyDescent="0.25">
      <c r="A13" s="19" t="s">
        <v>56</v>
      </c>
      <c r="B13" s="3" t="s">
        <v>10</v>
      </c>
      <c r="C13" s="10"/>
      <c r="D13" s="30">
        <f t="shared" si="0"/>
        <v>1.6800000000000002</v>
      </c>
      <c r="E13" s="34">
        <v>0.14000000000000001</v>
      </c>
      <c r="F13" s="34">
        <f t="shared" si="1"/>
        <v>1.6800000000000002</v>
      </c>
      <c r="G13" s="34">
        <v>0.14000000000000001</v>
      </c>
      <c r="H13" s="34">
        <f t="shared" si="2"/>
        <v>1.6800000000000002</v>
      </c>
      <c r="I13" s="34">
        <v>0.14000000000000001</v>
      </c>
      <c r="J13" s="34">
        <f t="shared" si="3"/>
        <v>1.6800000000000002</v>
      </c>
      <c r="K13" s="36">
        <v>0.14000000000000001</v>
      </c>
      <c r="L13" s="34">
        <f t="shared" si="4"/>
        <v>1.6800000000000002</v>
      </c>
      <c r="M13" s="36">
        <v>0.14000000000000001</v>
      </c>
      <c r="N13" s="33">
        <f t="shared" si="5"/>
        <v>0</v>
      </c>
      <c r="O13" s="37">
        <v>0</v>
      </c>
    </row>
    <row r="14" spans="1:15" ht="45.75" x14ac:dyDescent="0.25">
      <c r="A14" s="19" t="s">
        <v>57</v>
      </c>
      <c r="B14" s="3" t="s">
        <v>11</v>
      </c>
      <c r="C14" s="10"/>
      <c r="D14" s="30">
        <f t="shared" si="0"/>
        <v>5.5200000000000005</v>
      </c>
      <c r="E14" s="34">
        <v>0.46</v>
      </c>
      <c r="F14" s="34">
        <f t="shared" si="1"/>
        <v>5.5200000000000005</v>
      </c>
      <c r="G14" s="34">
        <v>0.46</v>
      </c>
      <c r="H14" s="34">
        <f t="shared" si="2"/>
        <v>5.5200000000000005</v>
      </c>
      <c r="I14" s="34">
        <v>0.46</v>
      </c>
      <c r="J14" s="34">
        <f t="shared" si="3"/>
        <v>5.5200000000000005</v>
      </c>
      <c r="K14" s="36">
        <v>0.46</v>
      </c>
      <c r="L14" s="34">
        <f t="shared" si="4"/>
        <v>5.5200000000000005</v>
      </c>
      <c r="M14" s="36">
        <v>0.46</v>
      </c>
      <c r="N14" s="33">
        <f t="shared" si="5"/>
        <v>0</v>
      </c>
      <c r="O14" s="37">
        <v>0</v>
      </c>
    </row>
    <row r="15" spans="1:15" ht="45.75" x14ac:dyDescent="0.25">
      <c r="A15" s="19" t="s">
        <v>58</v>
      </c>
      <c r="B15" s="3" t="s">
        <v>12</v>
      </c>
      <c r="C15" s="10"/>
      <c r="D15" s="30">
        <f t="shared" si="0"/>
        <v>1.2000000000000002</v>
      </c>
      <c r="E15" s="33">
        <v>0.1</v>
      </c>
      <c r="F15" s="34">
        <f t="shared" si="1"/>
        <v>1.2000000000000002</v>
      </c>
      <c r="G15" s="33">
        <v>0.1</v>
      </c>
      <c r="H15" s="34">
        <f t="shared" si="2"/>
        <v>1.2000000000000002</v>
      </c>
      <c r="I15" s="33">
        <v>0.1</v>
      </c>
      <c r="J15" s="34">
        <f t="shared" si="3"/>
        <v>1.2000000000000002</v>
      </c>
      <c r="K15" s="37">
        <v>0.1</v>
      </c>
      <c r="L15" s="34">
        <f t="shared" si="4"/>
        <v>1.2000000000000002</v>
      </c>
      <c r="M15" s="37">
        <v>0.1</v>
      </c>
      <c r="N15" s="33">
        <f t="shared" si="5"/>
        <v>0</v>
      </c>
      <c r="O15" s="37">
        <v>0</v>
      </c>
    </row>
    <row r="16" spans="1:15" ht="45.75" x14ac:dyDescent="0.25">
      <c r="A16" s="19" t="s">
        <v>59</v>
      </c>
      <c r="B16" s="3" t="s">
        <v>13</v>
      </c>
      <c r="C16" s="10"/>
      <c r="D16" s="30">
        <f t="shared" si="0"/>
        <v>3.4799999999999995</v>
      </c>
      <c r="E16" s="34">
        <v>0.28999999999999998</v>
      </c>
      <c r="F16" s="34">
        <f t="shared" si="1"/>
        <v>3.4799999999999995</v>
      </c>
      <c r="G16" s="34">
        <v>0.28999999999999998</v>
      </c>
      <c r="H16" s="34">
        <f t="shared" si="2"/>
        <v>3.4799999999999995</v>
      </c>
      <c r="I16" s="34">
        <v>0.28999999999999998</v>
      </c>
      <c r="J16" s="34">
        <f t="shared" si="3"/>
        <v>3.4799999999999995</v>
      </c>
      <c r="K16" s="36">
        <v>0.28999999999999998</v>
      </c>
      <c r="L16" s="34">
        <f t="shared" si="4"/>
        <v>3.4799999999999995</v>
      </c>
      <c r="M16" s="36">
        <v>0.28999999999999998</v>
      </c>
      <c r="N16" s="33">
        <f t="shared" si="5"/>
        <v>0</v>
      </c>
      <c r="O16" s="37">
        <v>0</v>
      </c>
    </row>
    <row r="17" spans="1:15" ht="45.75" x14ac:dyDescent="0.25">
      <c r="A17" s="19" t="s">
        <v>60</v>
      </c>
      <c r="B17" s="3" t="s">
        <v>14</v>
      </c>
      <c r="C17" s="10"/>
      <c r="D17" s="30">
        <f t="shared" si="0"/>
        <v>3.24</v>
      </c>
      <c r="E17" s="34">
        <v>0.27</v>
      </c>
      <c r="F17" s="34">
        <f t="shared" si="1"/>
        <v>3.24</v>
      </c>
      <c r="G17" s="34">
        <v>0.27</v>
      </c>
      <c r="H17" s="34">
        <f t="shared" si="2"/>
        <v>3.24</v>
      </c>
      <c r="I17" s="34">
        <v>0.27</v>
      </c>
      <c r="J17" s="34">
        <f t="shared" si="3"/>
        <v>3.24</v>
      </c>
      <c r="K17" s="36">
        <v>0.27</v>
      </c>
      <c r="L17" s="34">
        <f t="shared" si="4"/>
        <v>3.24</v>
      </c>
      <c r="M17" s="36">
        <v>0.27</v>
      </c>
      <c r="N17" s="33">
        <f t="shared" si="5"/>
        <v>0</v>
      </c>
      <c r="O17" s="37">
        <v>0</v>
      </c>
    </row>
    <row r="18" spans="1:15" ht="57" x14ac:dyDescent="0.25">
      <c r="A18" s="19" t="s">
        <v>61</v>
      </c>
      <c r="B18" s="3" t="s">
        <v>15</v>
      </c>
      <c r="C18" s="10"/>
      <c r="D18" s="30">
        <f t="shared" si="0"/>
        <v>4.4399999999999995</v>
      </c>
      <c r="E18" s="34">
        <v>0.37</v>
      </c>
      <c r="F18" s="34">
        <f t="shared" si="1"/>
        <v>4.4399999999999995</v>
      </c>
      <c r="G18" s="34">
        <v>0.37</v>
      </c>
      <c r="H18" s="34">
        <f t="shared" si="2"/>
        <v>4.4399999999999995</v>
      </c>
      <c r="I18" s="34">
        <v>0.37</v>
      </c>
      <c r="J18" s="34">
        <f t="shared" si="3"/>
        <v>4.4399999999999995</v>
      </c>
      <c r="K18" s="36">
        <v>0.37</v>
      </c>
      <c r="L18" s="34">
        <f t="shared" si="4"/>
        <v>4.4399999999999995</v>
      </c>
      <c r="M18" s="36">
        <v>0.37</v>
      </c>
      <c r="N18" s="33">
        <f t="shared" si="5"/>
        <v>0</v>
      </c>
      <c r="O18" s="37">
        <v>0</v>
      </c>
    </row>
    <row r="19" spans="1:15" ht="68.25" x14ac:dyDescent="0.25">
      <c r="A19" s="19" t="s">
        <v>62</v>
      </c>
      <c r="B19" s="3" t="s">
        <v>16</v>
      </c>
      <c r="C19" s="10"/>
      <c r="D19" s="30">
        <f t="shared" si="0"/>
        <v>3.24</v>
      </c>
      <c r="E19" s="34">
        <v>0.27</v>
      </c>
      <c r="F19" s="34">
        <f t="shared" si="1"/>
        <v>3.24</v>
      </c>
      <c r="G19" s="34">
        <v>0.27</v>
      </c>
      <c r="H19" s="34">
        <f t="shared" si="2"/>
        <v>3.24</v>
      </c>
      <c r="I19" s="34">
        <v>0.27</v>
      </c>
      <c r="J19" s="34">
        <f t="shared" si="3"/>
        <v>3.24</v>
      </c>
      <c r="K19" s="36">
        <v>0.27</v>
      </c>
      <c r="L19" s="34">
        <f t="shared" si="4"/>
        <v>3.24</v>
      </c>
      <c r="M19" s="36">
        <v>0.27</v>
      </c>
      <c r="N19" s="33">
        <f t="shared" si="5"/>
        <v>0</v>
      </c>
      <c r="O19" s="37">
        <v>0</v>
      </c>
    </row>
    <row r="20" spans="1:15" ht="79.5" x14ac:dyDescent="0.25">
      <c r="A20" s="19" t="s">
        <v>63</v>
      </c>
      <c r="B20" s="3" t="s">
        <v>17</v>
      </c>
      <c r="C20" s="10"/>
      <c r="D20" s="30">
        <f t="shared" si="0"/>
        <v>1.56</v>
      </c>
      <c r="E20" s="34">
        <v>0.13</v>
      </c>
      <c r="F20" s="34">
        <f t="shared" si="1"/>
        <v>1.56</v>
      </c>
      <c r="G20" s="34">
        <v>0.13</v>
      </c>
      <c r="H20" s="34">
        <f t="shared" si="2"/>
        <v>1.56</v>
      </c>
      <c r="I20" s="34">
        <v>0.13</v>
      </c>
      <c r="J20" s="34">
        <f t="shared" si="3"/>
        <v>1.56</v>
      </c>
      <c r="K20" s="36">
        <v>0.13</v>
      </c>
      <c r="L20" s="34">
        <f t="shared" si="4"/>
        <v>1.56</v>
      </c>
      <c r="M20" s="36">
        <v>0.13</v>
      </c>
      <c r="N20" s="33">
        <f t="shared" si="5"/>
        <v>0</v>
      </c>
      <c r="O20" s="37">
        <v>0</v>
      </c>
    </row>
    <row r="21" spans="1:15" ht="75.75" customHeight="1" x14ac:dyDescent="0.25">
      <c r="A21" s="20">
        <v>2</v>
      </c>
      <c r="B21" s="4" t="s">
        <v>18</v>
      </c>
      <c r="C21" s="11"/>
      <c r="D21" s="9">
        <f>E21*12</f>
        <v>73.319999999999993</v>
      </c>
      <c r="E21" s="18">
        <f>E22+E23+E24+E25+E26+E27+E28</f>
        <v>6.1099999999999994</v>
      </c>
      <c r="F21" s="32">
        <f>G21*12</f>
        <v>67.679999999999993</v>
      </c>
      <c r="G21" s="18">
        <f t="shared" ref="G21:O21" si="6">G22+G23+G24+G25+G26+G27+G28</f>
        <v>5.64</v>
      </c>
      <c r="H21" s="32">
        <f>I21*12</f>
        <v>42.959999999999994</v>
      </c>
      <c r="I21" s="18">
        <f t="shared" si="6"/>
        <v>3.5799999999999996</v>
      </c>
      <c r="J21" s="32">
        <f>K21*12</f>
        <v>38.160000000000004</v>
      </c>
      <c r="K21" s="18">
        <f t="shared" si="6"/>
        <v>3.18</v>
      </c>
      <c r="L21" s="18">
        <f>M21*12</f>
        <v>17.399999999999999</v>
      </c>
      <c r="M21" s="18">
        <f t="shared" si="6"/>
        <v>1.45</v>
      </c>
      <c r="N21" s="18">
        <f>O21*12</f>
        <v>10.08</v>
      </c>
      <c r="O21" s="18">
        <f t="shared" si="6"/>
        <v>0.84</v>
      </c>
    </row>
    <row r="22" spans="1:15" ht="57" x14ac:dyDescent="0.25">
      <c r="A22" s="19" t="s">
        <v>64</v>
      </c>
      <c r="B22" s="3" t="s">
        <v>19</v>
      </c>
      <c r="C22" s="10"/>
      <c r="D22" s="30">
        <f t="shared" ref="D22:D28" si="7">E22*12</f>
        <v>2.88</v>
      </c>
      <c r="E22" s="34">
        <v>0.24</v>
      </c>
      <c r="F22" s="34">
        <f t="shared" ref="F22:F28" si="8">G22*12</f>
        <v>2.88</v>
      </c>
      <c r="G22" s="34">
        <v>0.24</v>
      </c>
      <c r="H22" s="34">
        <f t="shared" ref="H22:H28" si="9">I22*12</f>
        <v>2.88</v>
      </c>
      <c r="I22" s="34">
        <v>0.24</v>
      </c>
      <c r="J22" s="34">
        <f t="shared" ref="J22:J28" si="10">K22*12</f>
        <v>2.88</v>
      </c>
      <c r="K22" s="36">
        <v>0.24</v>
      </c>
      <c r="L22" s="33">
        <f t="shared" ref="L22:L28" si="11">M22*12</f>
        <v>1.56</v>
      </c>
      <c r="M22" s="36">
        <v>0.13</v>
      </c>
      <c r="N22" s="33">
        <f t="shared" ref="N22:N28" si="12">O22*12</f>
        <v>0</v>
      </c>
      <c r="O22" s="37">
        <v>0</v>
      </c>
    </row>
    <row r="23" spans="1:15" ht="57" x14ac:dyDescent="0.25">
      <c r="A23" s="19" t="s">
        <v>65</v>
      </c>
      <c r="B23" s="3" t="s">
        <v>20</v>
      </c>
      <c r="C23" s="10"/>
      <c r="D23" s="16">
        <f t="shared" si="7"/>
        <v>0</v>
      </c>
      <c r="E23" s="33">
        <v>0</v>
      </c>
      <c r="F23" s="33">
        <f t="shared" si="8"/>
        <v>0</v>
      </c>
      <c r="G23" s="33">
        <v>0</v>
      </c>
      <c r="H23" s="33">
        <f t="shared" si="9"/>
        <v>0</v>
      </c>
      <c r="I23" s="33">
        <v>0</v>
      </c>
      <c r="J23" s="33">
        <f t="shared" si="10"/>
        <v>0</v>
      </c>
      <c r="K23" s="37">
        <v>0</v>
      </c>
      <c r="L23" s="33">
        <f t="shared" si="11"/>
        <v>4.32</v>
      </c>
      <c r="M23" s="36">
        <v>0.36</v>
      </c>
      <c r="N23" s="33">
        <f t="shared" si="12"/>
        <v>0</v>
      </c>
      <c r="O23" s="37">
        <v>0</v>
      </c>
    </row>
    <row r="24" spans="1:15" ht="68.25" x14ac:dyDescent="0.25">
      <c r="A24" s="19" t="s">
        <v>66</v>
      </c>
      <c r="B24" s="3" t="s">
        <v>21</v>
      </c>
      <c r="C24" s="10"/>
      <c r="D24" s="30">
        <f t="shared" si="7"/>
        <v>2.52</v>
      </c>
      <c r="E24" s="34">
        <v>0.21</v>
      </c>
      <c r="F24" s="34">
        <f t="shared" si="8"/>
        <v>2.52</v>
      </c>
      <c r="G24" s="34">
        <v>0.21</v>
      </c>
      <c r="H24" s="34">
        <f t="shared" si="9"/>
        <v>2.52</v>
      </c>
      <c r="I24" s="34">
        <v>0.21</v>
      </c>
      <c r="J24" s="34">
        <f t="shared" si="10"/>
        <v>2.52</v>
      </c>
      <c r="K24" s="36">
        <v>0.21</v>
      </c>
      <c r="L24" s="33">
        <f t="shared" si="11"/>
        <v>0</v>
      </c>
      <c r="M24" s="37">
        <v>0</v>
      </c>
      <c r="N24" s="33">
        <f t="shared" si="12"/>
        <v>0</v>
      </c>
      <c r="O24" s="37">
        <v>0</v>
      </c>
    </row>
    <row r="25" spans="1:15" ht="154.5" customHeight="1" x14ac:dyDescent="0.25">
      <c r="A25" s="19" t="s">
        <v>67</v>
      </c>
      <c r="B25" s="3" t="s">
        <v>49</v>
      </c>
      <c r="C25" s="10"/>
      <c r="D25" s="30">
        <f t="shared" si="7"/>
        <v>34.44</v>
      </c>
      <c r="E25" s="34">
        <v>2.87</v>
      </c>
      <c r="F25" s="34">
        <f t="shared" si="8"/>
        <v>34.44</v>
      </c>
      <c r="G25" s="34">
        <v>2.87</v>
      </c>
      <c r="H25" s="33">
        <f t="shared" si="9"/>
        <v>16.799999999999997</v>
      </c>
      <c r="I25" s="33">
        <v>1.4</v>
      </c>
      <c r="J25" s="34">
        <f t="shared" si="10"/>
        <v>14.28</v>
      </c>
      <c r="K25" s="38">
        <v>1.19</v>
      </c>
      <c r="L25" s="33">
        <f t="shared" si="11"/>
        <v>8.64</v>
      </c>
      <c r="M25" s="38">
        <v>0.72</v>
      </c>
      <c r="N25" s="33">
        <f t="shared" si="12"/>
        <v>8.64</v>
      </c>
      <c r="O25" s="38">
        <v>0.72</v>
      </c>
    </row>
    <row r="26" spans="1:15" ht="73.5" customHeight="1" x14ac:dyDescent="0.25">
      <c r="A26" s="19" t="s">
        <v>68</v>
      </c>
      <c r="B26" s="3" t="s">
        <v>22</v>
      </c>
      <c r="C26" s="10"/>
      <c r="D26" s="30">
        <f t="shared" si="7"/>
        <v>24.119999999999997</v>
      </c>
      <c r="E26" s="34">
        <v>2.0099999999999998</v>
      </c>
      <c r="F26" s="34">
        <f t="shared" si="8"/>
        <v>24.119999999999997</v>
      </c>
      <c r="G26" s="34">
        <v>2.0099999999999998</v>
      </c>
      <c r="H26" s="34">
        <f t="shared" si="9"/>
        <v>17.04</v>
      </c>
      <c r="I26" s="34">
        <v>1.42</v>
      </c>
      <c r="J26" s="34">
        <f t="shared" si="10"/>
        <v>14.76</v>
      </c>
      <c r="K26" s="38">
        <v>1.23</v>
      </c>
      <c r="L26" s="33">
        <f t="shared" si="11"/>
        <v>0</v>
      </c>
      <c r="M26" s="39">
        <v>0</v>
      </c>
      <c r="N26" s="33">
        <f t="shared" si="12"/>
        <v>0</v>
      </c>
      <c r="O26" s="39">
        <v>0</v>
      </c>
    </row>
    <row r="27" spans="1:15" ht="83.25" customHeight="1" x14ac:dyDescent="0.25">
      <c r="A27" s="19" t="s">
        <v>69</v>
      </c>
      <c r="B27" s="24" t="s">
        <v>23</v>
      </c>
      <c r="C27" s="10"/>
      <c r="D27" s="30">
        <f t="shared" si="7"/>
        <v>3.7199999999999998</v>
      </c>
      <c r="E27" s="34">
        <v>0.31</v>
      </c>
      <c r="F27" s="34">
        <f t="shared" si="8"/>
        <v>3.7199999999999998</v>
      </c>
      <c r="G27" s="34">
        <v>0.31</v>
      </c>
      <c r="H27" s="34">
        <f t="shared" si="9"/>
        <v>3.7199999999999998</v>
      </c>
      <c r="I27" s="34">
        <v>0.31</v>
      </c>
      <c r="J27" s="34">
        <f t="shared" si="10"/>
        <v>3.7199999999999998</v>
      </c>
      <c r="K27" s="38">
        <v>0.31</v>
      </c>
      <c r="L27" s="33">
        <f t="shared" si="11"/>
        <v>2.88</v>
      </c>
      <c r="M27" s="38">
        <v>0.24</v>
      </c>
      <c r="N27" s="33">
        <f t="shared" si="12"/>
        <v>1.44</v>
      </c>
      <c r="O27" s="38">
        <v>0.12</v>
      </c>
    </row>
    <row r="28" spans="1:15" ht="68.25" x14ac:dyDescent="0.25">
      <c r="A28" s="19" t="s">
        <v>70</v>
      </c>
      <c r="B28" s="3" t="s">
        <v>24</v>
      </c>
      <c r="C28" s="10"/>
      <c r="D28" s="30">
        <f t="shared" si="7"/>
        <v>5.64</v>
      </c>
      <c r="E28" s="34">
        <v>0.47</v>
      </c>
      <c r="F28" s="33">
        <f t="shared" si="8"/>
        <v>0</v>
      </c>
      <c r="G28" s="33">
        <v>0</v>
      </c>
      <c r="H28" s="33">
        <f t="shared" si="9"/>
        <v>0</v>
      </c>
      <c r="I28" s="33">
        <v>0</v>
      </c>
      <c r="J28" s="33">
        <f t="shared" si="10"/>
        <v>0</v>
      </c>
      <c r="K28" s="39">
        <v>0</v>
      </c>
      <c r="L28" s="33">
        <f t="shared" si="11"/>
        <v>0</v>
      </c>
      <c r="M28" s="39">
        <v>0</v>
      </c>
      <c r="N28" s="33">
        <f t="shared" si="12"/>
        <v>0</v>
      </c>
      <c r="O28" s="39">
        <v>0</v>
      </c>
    </row>
    <row r="29" spans="1:15" ht="43.5" x14ac:dyDescent="0.25">
      <c r="A29" s="20">
        <v>3</v>
      </c>
      <c r="B29" s="5" t="s">
        <v>25</v>
      </c>
      <c r="C29" s="12"/>
      <c r="D29" s="9">
        <f t="shared" ref="D29:D34" si="13">E29*12</f>
        <v>101.03999999999999</v>
      </c>
      <c r="E29" s="18">
        <f>E30+E32+E33+E34+E38+E42+E43+E44+E45</f>
        <v>8.42</v>
      </c>
      <c r="F29" s="9">
        <f t="shared" ref="F29:F34" si="14">G29*12</f>
        <v>101.03999999999999</v>
      </c>
      <c r="G29" s="18">
        <f>G30+G32+G33+G34+G38+G42+G43+G44+G45</f>
        <v>8.42</v>
      </c>
      <c r="H29" s="9">
        <f t="shared" ref="H29:H34" si="15">I29*12</f>
        <v>85.080000000000013</v>
      </c>
      <c r="I29" s="18">
        <f>I30+I32+I33+I34+I38+I42+I43+I44+I45</f>
        <v>7.0900000000000007</v>
      </c>
      <c r="J29" s="9">
        <f>K29*12</f>
        <v>85.080000000000013</v>
      </c>
      <c r="K29" s="18">
        <f>K30+K32+K33+K34+K38+K42+K43+K44+K45</f>
        <v>7.0900000000000007</v>
      </c>
      <c r="L29" s="9">
        <f t="shared" ref="L29:L34" si="16">M29*12</f>
        <v>57.480000000000004</v>
      </c>
      <c r="M29" s="18">
        <f>M30+M32+M33+M34+M38+M42+M43+M44+M45</f>
        <v>4.79</v>
      </c>
      <c r="N29" s="9">
        <f t="shared" ref="N29:N34" si="17">O29*12</f>
        <v>43.56</v>
      </c>
      <c r="O29" s="18">
        <f>O30+O32+O33+O34+O38+O42+O43+O44+O45</f>
        <v>3.63</v>
      </c>
    </row>
    <row r="30" spans="1:15" ht="45.75" x14ac:dyDescent="0.25">
      <c r="A30" s="19" t="s">
        <v>72</v>
      </c>
      <c r="B30" s="6" t="s">
        <v>26</v>
      </c>
      <c r="C30" s="13"/>
      <c r="D30" s="30">
        <f t="shared" si="13"/>
        <v>1.44</v>
      </c>
      <c r="E30" s="34">
        <f>E31</f>
        <v>0.12</v>
      </c>
      <c r="F30" s="34">
        <f t="shared" si="14"/>
        <v>1.44</v>
      </c>
      <c r="G30" s="34">
        <f t="shared" ref="G30:O30" si="18">G31</f>
        <v>0.12</v>
      </c>
      <c r="H30" s="34">
        <f t="shared" si="15"/>
        <v>1.44</v>
      </c>
      <c r="I30" s="34">
        <f t="shared" si="18"/>
        <v>0.12</v>
      </c>
      <c r="J30" s="34">
        <f>K30*12</f>
        <v>1.44</v>
      </c>
      <c r="K30" s="34">
        <f t="shared" si="18"/>
        <v>0.12</v>
      </c>
      <c r="L30" s="34">
        <f t="shared" si="16"/>
        <v>1.44</v>
      </c>
      <c r="M30" s="34">
        <f t="shared" si="18"/>
        <v>0.12</v>
      </c>
      <c r="N30" s="34">
        <f t="shared" si="17"/>
        <v>0.84000000000000008</v>
      </c>
      <c r="O30" s="34">
        <f t="shared" si="18"/>
        <v>7.0000000000000007E-2</v>
      </c>
    </row>
    <row r="31" spans="1:15" ht="23.25" x14ac:dyDescent="0.25">
      <c r="A31" s="19" t="s">
        <v>73</v>
      </c>
      <c r="B31" s="6" t="s">
        <v>71</v>
      </c>
      <c r="C31" s="13"/>
      <c r="D31" s="30">
        <f t="shared" si="13"/>
        <v>1.44</v>
      </c>
      <c r="E31" s="34">
        <v>0.12</v>
      </c>
      <c r="F31" s="34">
        <f t="shared" si="14"/>
        <v>1.44</v>
      </c>
      <c r="G31" s="34">
        <v>0.12</v>
      </c>
      <c r="H31" s="34">
        <f t="shared" si="15"/>
        <v>1.44</v>
      </c>
      <c r="I31" s="34">
        <v>0.12</v>
      </c>
      <c r="J31" s="34">
        <f>K31*12</f>
        <v>1.44</v>
      </c>
      <c r="K31" s="38">
        <v>0.12</v>
      </c>
      <c r="L31" s="34">
        <f t="shared" si="16"/>
        <v>1.44</v>
      </c>
      <c r="M31" s="38">
        <v>0.12</v>
      </c>
      <c r="N31" s="34">
        <f t="shared" si="17"/>
        <v>0.84000000000000008</v>
      </c>
      <c r="O31" s="38">
        <v>7.0000000000000007E-2</v>
      </c>
    </row>
    <row r="32" spans="1:15" ht="90.75" x14ac:dyDescent="0.25">
      <c r="A32" s="19" t="s">
        <v>74</v>
      </c>
      <c r="B32" s="6" t="s">
        <v>27</v>
      </c>
      <c r="C32" s="13"/>
      <c r="D32" s="30">
        <f t="shared" si="13"/>
        <v>21.48</v>
      </c>
      <c r="E32" s="34">
        <v>1.79</v>
      </c>
      <c r="F32" s="34">
        <f t="shared" si="14"/>
        <v>21.48</v>
      </c>
      <c r="G32" s="34">
        <v>1.79</v>
      </c>
      <c r="H32" s="34">
        <f t="shared" si="15"/>
        <v>13.559999999999999</v>
      </c>
      <c r="I32" s="34">
        <v>1.1299999999999999</v>
      </c>
      <c r="J32" s="38">
        <f>K32*12</f>
        <v>13.559999999999999</v>
      </c>
      <c r="K32" s="38">
        <v>1.1299999999999999</v>
      </c>
      <c r="L32" s="33">
        <f t="shared" si="16"/>
        <v>0</v>
      </c>
      <c r="M32" s="39">
        <v>0</v>
      </c>
      <c r="N32" s="33">
        <f t="shared" si="17"/>
        <v>0</v>
      </c>
      <c r="O32" s="39">
        <v>0</v>
      </c>
    </row>
    <row r="33" spans="1:15" ht="34.5" x14ac:dyDescent="0.25">
      <c r="A33" s="19" t="s">
        <v>75</v>
      </c>
      <c r="B33" s="21" t="s">
        <v>28</v>
      </c>
      <c r="C33" s="17"/>
      <c r="D33" s="29">
        <f t="shared" si="13"/>
        <v>21.48</v>
      </c>
      <c r="E33" s="28">
        <v>1.79</v>
      </c>
      <c r="F33" s="28">
        <f t="shared" si="14"/>
        <v>21.48</v>
      </c>
      <c r="G33" s="28">
        <v>1.79</v>
      </c>
      <c r="H33" s="28">
        <f t="shared" si="15"/>
        <v>13.440000000000001</v>
      </c>
      <c r="I33" s="28">
        <v>1.1200000000000001</v>
      </c>
      <c r="J33" s="40"/>
      <c r="K33" s="40">
        <v>1.1200000000000001</v>
      </c>
      <c r="L33" s="33">
        <f t="shared" si="16"/>
        <v>0</v>
      </c>
      <c r="M33" s="39">
        <v>0</v>
      </c>
      <c r="N33" s="33">
        <f t="shared" si="17"/>
        <v>0</v>
      </c>
      <c r="O33" s="39">
        <v>0</v>
      </c>
    </row>
    <row r="34" spans="1:15" ht="34.5" x14ac:dyDescent="0.25">
      <c r="A34" s="50" t="s">
        <v>76</v>
      </c>
      <c r="B34" s="21" t="s">
        <v>29</v>
      </c>
      <c r="C34" s="47"/>
      <c r="D34" s="80">
        <f t="shared" si="13"/>
        <v>0</v>
      </c>
      <c r="E34" s="43">
        <v>0</v>
      </c>
      <c r="F34" s="43">
        <f t="shared" si="14"/>
        <v>0</v>
      </c>
      <c r="G34" s="43">
        <v>0</v>
      </c>
      <c r="H34" s="43">
        <f t="shared" si="15"/>
        <v>0</v>
      </c>
      <c r="I34" s="43">
        <v>0</v>
      </c>
      <c r="J34" s="43">
        <f>K34*12</f>
        <v>0</v>
      </c>
      <c r="K34" s="64">
        <v>0</v>
      </c>
      <c r="L34" s="43">
        <f t="shared" si="16"/>
        <v>8.64</v>
      </c>
      <c r="M34" s="57">
        <v>0.72</v>
      </c>
      <c r="N34" s="43">
        <f t="shared" si="17"/>
        <v>8.64</v>
      </c>
      <c r="O34" s="46">
        <v>0.72</v>
      </c>
    </row>
    <row r="35" spans="1:15" ht="89.25" customHeight="1" x14ac:dyDescent="0.25">
      <c r="A35" s="51"/>
      <c r="B35" s="23" t="s">
        <v>30</v>
      </c>
      <c r="C35" s="48"/>
      <c r="D35" s="81"/>
      <c r="E35" s="44"/>
      <c r="F35" s="44"/>
      <c r="G35" s="44"/>
      <c r="H35" s="44"/>
      <c r="I35" s="44"/>
      <c r="J35" s="44"/>
      <c r="K35" s="64"/>
      <c r="L35" s="44"/>
      <c r="M35" s="57"/>
      <c r="N35" s="44"/>
      <c r="O35" s="46"/>
    </row>
    <row r="36" spans="1:15" ht="34.5" x14ac:dyDescent="0.25">
      <c r="A36" s="51"/>
      <c r="B36" s="23" t="s">
        <v>31</v>
      </c>
      <c r="C36" s="48"/>
      <c r="D36" s="81"/>
      <c r="E36" s="44"/>
      <c r="F36" s="44"/>
      <c r="G36" s="44"/>
      <c r="H36" s="44"/>
      <c r="I36" s="44"/>
      <c r="J36" s="44"/>
      <c r="K36" s="64"/>
      <c r="L36" s="44"/>
      <c r="M36" s="57"/>
      <c r="N36" s="44"/>
      <c r="O36" s="46"/>
    </row>
    <row r="37" spans="1:15" ht="45.75" x14ac:dyDescent="0.25">
      <c r="A37" s="52"/>
      <c r="B37" s="22" t="s">
        <v>32</v>
      </c>
      <c r="C37" s="49"/>
      <c r="D37" s="82"/>
      <c r="E37" s="45"/>
      <c r="F37" s="45"/>
      <c r="G37" s="45"/>
      <c r="H37" s="45"/>
      <c r="I37" s="45"/>
      <c r="J37" s="45"/>
      <c r="K37" s="64"/>
      <c r="L37" s="45"/>
      <c r="M37" s="57"/>
      <c r="N37" s="45"/>
      <c r="O37" s="46"/>
    </row>
    <row r="38" spans="1:15" ht="45.75" customHeight="1" x14ac:dyDescent="0.25">
      <c r="A38" s="50" t="s">
        <v>78</v>
      </c>
      <c r="B38" s="55" t="s">
        <v>77</v>
      </c>
      <c r="C38" s="53"/>
      <c r="D38" s="54">
        <f>E38*12</f>
        <v>10.68</v>
      </c>
      <c r="E38" s="49">
        <v>0.89</v>
      </c>
      <c r="F38" s="49">
        <f>G38*12</f>
        <v>10.68</v>
      </c>
      <c r="G38" s="49">
        <v>0.89</v>
      </c>
      <c r="H38" s="49">
        <f>I38*12</f>
        <v>10.68</v>
      </c>
      <c r="I38" s="49">
        <v>0.89</v>
      </c>
      <c r="J38" s="49">
        <f>K38*12</f>
        <v>10.68</v>
      </c>
      <c r="K38" s="58">
        <v>0.89</v>
      </c>
      <c r="L38" s="49">
        <f>M38*12</f>
        <v>10.68</v>
      </c>
      <c r="M38" s="58">
        <v>0.89</v>
      </c>
      <c r="N38" s="49">
        <f>O38*12</f>
        <v>10.68</v>
      </c>
      <c r="O38" s="58">
        <v>0.89</v>
      </c>
    </row>
    <row r="39" spans="1:15" ht="46.5" customHeight="1" x14ac:dyDescent="0.25">
      <c r="A39" s="52"/>
      <c r="B39" s="56"/>
      <c r="C39" s="54"/>
      <c r="D39" s="60"/>
      <c r="E39" s="57"/>
      <c r="F39" s="57"/>
      <c r="G39" s="57"/>
      <c r="H39" s="57"/>
      <c r="I39" s="57"/>
      <c r="J39" s="57"/>
      <c r="K39" s="59"/>
      <c r="L39" s="57"/>
      <c r="M39" s="59"/>
      <c r="N39" s="57"/>
      <c r="O39" s="59"/>
    </row>
    <row r="40" spans="1:15" ht="68.25" x14ac:dyDescent="0.25">
      <c r="A40" s="25" t="s">
        <v>79</v>
      </c>
      <c r="B40" s="6" t="s">
        <v>33</v>
      </c>
      <c r="C40" s="13"/>
      <c r="D40" s="16">
        <f t="shared" ref="D40:D45" si="19">E40*12</f>
        <v>5.4</v>
      </c>
      <c r="E40" s="34">
        <v>0.45</v>
      </c>
      <c r="F40" s="33">
        <f t="shared" ref="F40:F45" si="20">G40*12</f>
        <v>5.4</v>
      </c>
      <c r="G40" s="34">
        <v>0.45</v>
      </c>
      <c r="H40" s="33">
        <f t="shared" ref="H40:H45" si="21">I40*12</f>
        <v>5.4</v>
      </c>
      <c r="I40" s="34">
        <v>0.45</v>
      </c>
      <c r="J40" s="33">
        <f t="shared" ref="J40:J45" si="22">K40*12</f>
        <v>5.4</v>
      </c>
      <c r="K40" s="38">
        <v>0.45</v>
      </c>
      <c r="L40" s="33">
        <f t="shared" ref="L40:L45" si="23">M40*12</f>
        <v>5.4</v>
      </c>
      <c r="M40" s="38">
        <v>0.45</v>
      </c>
      <c r="N40" s="33">
        <f t="shared" ref="N40:N45" si="24">O40*12</f>
        <v>5.4</v>
      </c>
      <c r="O40" s="38">
        <v>0.45</v>
      </c>
    </row>
    <row r="41" spans="1:15" ht="135.75" x14ac:dyDescent="0.25">
      <c r="A41" s="19" t="s">
        <v>80</v>
      </c>
      <c r="B41" s="6" t="s">
        <v>34</v>
      </c>
      <c r="C41" s="13"/>
      <c r="D41" s="30">
        <f t="shared" si="19"/>
        <v>5.28</v>
      </c>
      <c r="E41" s="34">
        <v>0.44</v>
      </c>
      <c r="F41" s="34">
        <f t="shared" si="20"/>
        <v>5.28</v>
      </c>
      <c r="G41" s="34">
        <v>0.44</v>
      </c>
      <c r="H41" s="34">
        <f t="shared" si="21"/>
        <v>5.28</v>
      </c>
      <c r="I41" s="34">
        <v>0.44</v>
      </c>
      <c r="J41" s="34">
        <f t="shared" si="22"/>
        <v>5.28</v>
      </c>
      <c r="K41" s="38">
        <v>0.44</v>
      </c>
      <c r="L41" s="34">
        <f t="shared" si="23"/>
        <v>5.28</v>
      </c>
      <c r="M41" s="38">
        <v>0.44</v>
      </c>
      <c r="N41" s="34">
        <f t="shared" si="24"/>
        <v>5.28</v>
      </c>
      <c r="O41" s="38">
        <v>0.44</v>
      </c>
    </row>
    <row r="42" spans="1:15" ht="148.5" customHeight="1" x14ac:dyDescent="0.25">
      <c r="A42" s="19" t="s">
        <v>81</v>
      </c>
      <c r="B42" s="6" t="s">
        <v>35</v>
      </c>
      <c r="C42" s="13"/>
      <c r="D42" s="30">
        <f t="shared" si="19"/>
        <v>4.5600000000000005</v>
      </c>
      <c r="E42" s="34">
        <v>0.38</v>
      </c>
      <c r="F42" s="34">
        <f t="shared" si="20"/>
        <v>4.5600000000000005</v>
      </c>
      <c r="G42" s="34">
        <v>0.38</v>
      </c>
      <c r="H42" s="34">
        <f t="shared" si="21"/>
        <v>4.5600000000000005</v>
      </c>
      <c r="I42" s="34">
        <v>0.38</v>
      </c>
      <c r="J42" s="34">
        <f t="shared" si="22"/>
        <v>4.5600000000000005</v>
      </c>
      <c r="K42" s="38">
        <v>0.38</v>
      </c>
      <c r="L42" s="34">
        <f t="shared" si="23"/>
        <v>4.5600000000000005</v>
      </c>
      <c r="M42" s="38">
        <v>0.38</v>
      </c>
      <c r="N42" s="33">
        <f t="shared" si="24"/>
        <v>0</v>
      </c>
      <c r="O42" s="39">
        <v>0</v>
      </c>
    </row>
    <row r="43" spans="1:15" ht="102" x14ac:dyDescent="0.25">
      <c r="A43" s="19" t="s">
        <v>82</v>
      </c>
      <c r="B43" s="6" t="s">
        <v>36</v>
      </c>
      <c r="C43" s="13"/>
      <c r="D43" s="30">
        <f t="shared" si="19"/>
        <v>20.759999999999998</v>
      </c>
      <c r="E43" s="34">
        <v>1.73</v>
      </c>
      <c r="F43" s="34">
        <f t="shared" si="20"/>
        <v>20.759999999999998</v>
      </c>
      <c r="G43" s="34">
        <v>1.73</v>
      </c>
      <c r="H43" s="34">
        <f t="shared" si="21"/>
        <v>20.759999999999998</v>
      </c>
      <c r="I43" s="34">
        <v>1.73</v>
      </c>
      <c r="J43" s="34">
        <f t="shared" si="22"/>
        <v>20.759999999999998</v>
      </c>
      <c r="K43" s="38">
        <v>1.73</v>
      </c>
      <c r="L43" s="34">
        <f t="shared" si="23"/>
        <v>11.52</v>
      </c>
      <c r="M43" s="38">
        <v>0.96</v>
      </c>
      <c r="N43" s="34">
        <f t="shared" si="24"/>
        <v>2.7600000000000002</v>
      </c>
      <c r="O43" s="38">
        <v>0.23</v>
      </c>
    </row>
    <row r="44" spans="1:15" ht="113.25" x14ac:dyDescent="0.25">
      <c r="A44" s="19" t="s">
        <v>83</v>
      </c>
      <c r="B44" s="6" t="s">
        <v>37</v>
      </c>
      <c r="C44" s="13"/>
      <c r="D44" s="30">
        <f t="shared" si="19"/>
        <v>2.7600000000000002</v>
      </c>
      <c r="E44" s="34">
        <v>0.23</v>
      </c>
      <c r="F44" s="34">
        <f t="shared" si="20"/>
        <v>2.7600000000000002</v>
      </c>
      <c r="G44" s="34">
        <v>0.23</v>
      </c>
      <c r="H44" s="34">
        <f t="shared" si="21"/>
        <v>2.7600000000000002</v>
      </c>
      <c r="I44" s="34">
        <v>0.23</v>
      </c>
      <c r="J44" s="38">
        <f t="shared" si="22"/>
        <v>2.7600000000000002</v>
      </c>
      <c r="K44" s="38">
        <v>0.23</v>
      </c>
      <c r="L44" s="38">
        <f t="shared" si="23"/>
        <v>2.7600000000000002</v>
      </c>
      <c r="M44" s="38">
        <v>0.23</v>
      </c>
      <c r="N44" s="34">
        <f t="shared" si="24"/>
        <v>2.7600000000000002</v>
      </c>
      <c r="O44" s="38">
        <v>0.23</v>
      </c>
    </row>
    <row r="45" spans="1:15" ht="23.25" x14ac:dyDescent="0.25">
      <c r="A45" s="19" t="s">
        <v>84</v>
      </c>
      <c r="B45" s="6" t="s">
        <v>38</v>
      </c>
      <c r="C45" s="13"/>
      <c r="D45" s="30">
        <f t="shared" si="19"/>
        <v>17.88</v>
      </c>
      <c r="E45" s="34">
        <v>1.49</v>
      </c>
      <c r="F45" s="34">
        <f t="shared" si="20"/>
        <v>17.88</v>
      </c>
      <c r="G45" s="34">
        <v>1.49</v>
      </c>
      <c r="H45" s="34">
        <f t="shared" si="21"/>
        <v>17.88</v>
      </c>
      <c r="I45" s="34">
        <v>1.49</v>
      </c>
      <c r="J45" s="38">
        <f t="shared" si="22"/>
        <v>17.88</v>
      </c>
      <c r="K45" s="38">
        <v>1.49</v>
      </c>
      <c r="L45" s="38">
        <f t="shared" si="23"/>
        <v>17.88</v>
      </c>
      <c r="M45" s="38">
        <v>1.49</v>
      </c>
      <c r="N45" s="38">
        <f t="shared" si="24"/>
        <v>17.88</v>
      </c>
      <c r="O45" s="38">
        <v>1.49</v>
      </c>
    </row>
    <row r="46" spans="1:15" ht="45.75" customHeight="1" x14ac:dyDescent="0.25">
      <c r="A46" s="19">
        <v>4</v>
      </c>
      <c r="B46" s="26" t="s">
        <v>86</v>
      </c>
      <c r="C46" s="8"/>
      <c r="D46" s="15">
        <f>D47</f>
        <v>40.799999999999997</v>
      </c>
      <c r="E46" s="18">
        <f t="shared" ref="E46:O46" si="25">E47</f>
        <v>3.4</v>
      </c>
      <c r="F46" s="18">
        <f t="shared" si="25"/>
        <v>40.799999999999997</v>
      </c>
      <c r="G46" s="18">
        <f t="shared" si="25"/>
        <v>3.4</v>
      </c>
      <c r="H46" s="18">
        <f t="shared" si="25"/>
        <v>40.799999999999997</v>
      </c>
      <c r="I46" s="18">
        <f t="shared" si="25"/>
        <v>3.4</v>
      </c>
      <c r="J46" s="18">
        <f t="shared" si="25"/>
        <v>40.799999999999997</v>
      </c>
      <c r="K46" s="18">
        <f t="shared" si="25"/>
        <v>3.4</v>
      </c>
      <c r="L46" s="18">
        <f t="shared" si="25"/>
        <v>35.160000000000004</v>
      </c>
      <c r="M46" s="18">
        <f t="shared" si="25"/>
        <v>2.93</v>
      </c>
      <c r="N46" s="18">
        <f t="shared" si="25"/>
        <v>2.4000000000000004</v>
      </c>
      <c r="O46" s="18">
        <f t="shared" si="25"/>
        <v>0.2</v>
      </c>
    </row>
    <row r="47" spans="1:15" ht="23.25" x14ac:dyDescent="0.25">
      <c r="A47" s="19" t="s">
        <v>85</v>
      </c>
      <c r="B47" s="7" t="s">
        <v>39</v>
      </c>
      <c r="C47" s="14"/>
      <c r="D47" s="16">
        <f>E47*12</f>
        <v>40.799999999999997</v>
      </c>
      <c r="E47" s="33">
        <v>3.4</v>
      </c>
      <c r="F47" s="33">
        <f>G47*12</f>
        <v>40.799999999999997</v>
      </c>
      <c r="G47" s="33">
        <v>3.4</v>
      </c>
      <c r="H47" s="33">
        <f>I47*12</f>
        <v>40.799999999999997</v>
      </c>
      <c r="I47" s="33">
        <v>3.4</v>
      </c>
      <c r="J47" s="33">
        <f>K47*12</f>
        <v>40.799999999999997</v>
      </c>
      <c r="K47" s="33">
        <v>3.4</v>
      </c>
      <c r="L47" s="38">
        <f>M47*12</f>
        <v>35.160000000000004</v>
      </c>
      <c r="M47" s="38">
        <v>2.93</v>
      </c>
      <c r="N47" s="39">
        <f>O47*12</f>
        <v>2.4000000000000004</v>
      </c>
      <c r="O47" s="39">
        <v>0.2</v>
      </c>
    </row>
    <row r="48" spans="1:15" ht="38.25" customHeight="1" x14ac:dyDescent="0.25">
      <c r="A48" s="27"/>
      <c r="B48" s="27" t="s">
        <v>87</v>
      </c>
      <c r="C48" s="27"/>
      <c r="D48" s="41">
        <f>D7+D21+D29+D46</f>
        <v>261.59999999999997</v>
      </c>
      <c r="E48" s="41">
        <f t="shared" ref="E48:O48" si="26">E7+E21+E29+E46</f>
        <v>21.799999999999997</v>
      </c>
      <c r="F48" s="41">
        <f t="shared" si="26"/>
        <v>255.95999999999998</v>
      </c>
      <c r="G48" s="41">
        <f t="shared" si="26"/>
        <v>21.33</v>
      </c>
      <c r="H48" s="41">
        <f t="shared" si="26"/>
        <v>215.28000000000003</v>
      </c>
      <c r="I48" s="41">
        <f t="shared" si="26"/>
        <v>17.939999999999998</v>
      </c>
      <c r="J48" s="41">
        <f t="shared" si="26"/>
        <v>210.48000000000002</v>
      </c>
      <c r="K48" s="41">
        <f t="shared" si="26"/>
        <v>17.54</v>
      </c>
      <c r="L48" s="41">
        <f t="shared" si="26"/>
        <v>153.12</v>
      </c>
      <c r="M48" s="41">
        <f t="shared" si="26"/>
        <v>12.76</v>
      </c>
      <c r="N48" s="41">
        <f t="shared" si="26"/>
        <v>56.04</v>
      </c>
      <c r="O48" s="41">
        <f t="shared" si="26"/>
        <v>4.67</v>
      </c>
    </row>
    <row r="50" spans="1:15" ht="123" customHeight="1" x14ac:dyDescent="0.25">
      <c r="A50" s="35" t="s">
        <v>88</v>
      </c>
      <c r="B50" s="42" t="s">
        <v>90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</sheetData>
  <mergeCells count="43">
    <mergeCell ref="J1:O1"/>
    <mergeCell ref="M34:M37"/>
    <mergeCell ref="I34:I37"/>
    <mergeCell ref="B2:O2"/>
    <mergeCell ref="H4:I5"/>
    <mergeCell ref="J4:K5"/>
    <mergeCell ref="L4:M5"/>
    <mergeCell ref="N4:O5"/>
    <mergeCell ref="B3:B6"/>
    <mergeCell ref="C3:C6"/>
    <mergeCell ref="D3:O3"/>
    <mergeCell ref="D4:G4"/>
    <mergeCell ref="D5:E5"/>
    <mergeCell ref="F5:G5"/>
    <mergeCell ref="D34:D37"/>
    <mergeCell ref="E34:E37"/>
    <mergeCell ref="F34:F37"/>
    <mergeCell ref="E38:E39"/>
    <mergeCell ref="A3:A6"/>
    <mergeCell ref="J34:J37"/>
    <mergeCell ref="L34:L37"/>
    <mergeCell ref="K34:K37"/>
    <mergeCell ref="F38:F39"/>
    <mergeCell ref="G38:G39"/>
    <mergeCell ref="H38:H39"/>
    <mergeCell ref="G34:G37"/>
    <mergeCell ref="H34:H37"/>
    <mergeCell ref="B50:O50"/>
    <mergeCell ref="N34:N37"/>
    <mergeCell ref="O34:O37"/>
    <mergeCell ref="C34:C37"/>
    <mergeCell ref="A34:A37"/>
    <mergeCell ref="A38:A39"/>
    <mergeCell ref="C38:C39"/>
    <mergeCell ref="B38:B39"/>
    <mergeCell ref="J38:J39"/>
    <mergeCell ref="K38:K39"/>
    <mergeCell ref="L38:L39"/>
    <mergeCell ref="M38:M39"/>
    <mergeCell ref="N38:N39"/>
    <mergeCell ref="O38:O39"/>
    <mergeCell ref="I38:I39"/>
    <mergeCell ref="D38:D3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2022-01-24T08:46:56Z</dcterms:modified>
</cp:coreProperties>
</file>